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rmooney\appdata\local\bentley\projectwise\workingdir\ohiodot-pw.bentley.com_ohiodot-pw-02\robert.mooney@dot.ohio.gov\d1152109\"/>
    </mc:Choice>
  </mc:AlternateContent>
  <xr:revisionPtr revIDLastSave="0" documentId="13_ncr:1_{930C9670-17F5-4BD1-8FF3-E0BB75A1C6E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EC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9" i="2" l="1"/>
  <c r="J8" i="2"/>
  <c r="J11" i="2"/>
  <c r="G8" i="2"/>
  <c r="G9" i="2"/>
  <c r="G7" i="2"/>
  <c r="K7" i="2"/>
  <c r="K11" i="2" l="1"/>
</calcChain>
</file>

<file path=xl/sharedStrings.xml><?xml version="1.0" encoding="utf-8"?>
<sst xmlns="http://schemas.openxmlformats.org/spreadsheetml/2006/main" count="29" uniqueCount="25">
  <si>
    <t>STATION</t>
  </si>
  <si>
    <t>SIDE</t>
  </si>
  <si>
    <t>FROM</t>
  </si>
  <si>
    <t>TO</t>
  </si>
  <si>
    <t>FT</t>
  </si>
  <si>
    <t>SHEET</t>
  </si>
  <si>
    <t>LT</t>
  </si>
  <si>
    <t>REFERENCE NO.</t>
  </si>
  <si>
    <t xml:space="preserve">TOTALS CARRIED TO GENERAL SUMMARY   </t>
  </si>
  <si>
    <t>SY</t>
  </si>
  <si>
    <t>EROSION CONTROL - EC</t>
  </si>
  <si>
    <t>EC-1</t>
  </si>
  <si>
    <t>AVG. WIDTH</t>
  </si>
  <si>
    <t>EC-2</t>
  </si>
  <si>
    <t>EC-3</t>
  </si>
  <si>
    <t>SLOPE EROSION PROTECTION</t>
  </si>
  <si>
    <t>LENGTH</t>
  </si>
  <si>
    <t>CADD AREA</t>
  </si>
  <si>
    <t>RT</t>
  </si>
  <si>
    <t>CY</t>
  </si>
  <si>
    <t>LOCATION</t>
  </si>
  <si>
    <t>SF</t>
  </si>
  <si>
    <t>S.R. 190</t>
  </si>
  <si>
    <t>ROCK CHANNEL PROTECTION, TYPE B WITH FILTER (T=30")</t>
  </si>
  <si>
    <t>12,13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</si>
</sst>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\+00.0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name val="Calibri"/>
      <family val="2"/>
    </font>
    <font>
      <i/>
      <sz val="10"/>
      <color theme="1"/>
      <name val="Calibri"/>
      <family val="2"/>
    </font>
    <font>
      <sz val="10"/>
      <name val="Calibri"/>
      <family val="2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4" fillId="0" borderId="0" xfId="3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" fontId="4" fillId="0" borderId="0" xfId="3" applyNumberFormat="1" applyFont="1" applyAlignment="1">
      <alignment horizontal="center" vertical="center" textRotation="90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165" fontId="9" fillId="0" borderId="6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65" fontId="9" fillId="0" borderId="8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1" fontId="9" fillId="0" borderId="17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5" fontId="9" fillId="0" borderId="15" xfId="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64" fontId="12" fillId="0" borderId="25" xfId="0" applyNumberFormat="1" applyFont="1" applyBorder="1" applyAlignment="1">
      <alignment horizontal="center" vertical="center"/>
    </xf>
    <xf numFmtId="1" fontId="13" fillId="0" borderId="37" xfId="0" applyNumberFormat="1" applyFont="1" applyBorder="1" applyAlignment="1">
      <alignment horizontal="center" vertical="center"/>
    </xf>
    <xf numFmtId="164" fontId="12" fillId="0" borderId="35" xfId="0" applyNumberFormat="1" applyFont="1" applyBorder="1" applyAlignment="1">
      <alignment horizontal="center"/>
    </xf>
    <xf numFmtId="164" fontId="12" fillId="0" borderId="24" xfId="0" applyNumberFormat="1" applyFont="1" applyBorder="1" applyAlignment="1">
      <alignment horizontal="center"/>
    </xf>
    <xf numFmtId="164" fontId="12" fillId="0" borderId="36" xfId="0" applyNumberFormat="1" applyFont="1" applyBorder="1" applyAlignment="1">
      <alignment horizontal="center"/>
    </xf>
    <xf numFmtId="164" fontId="12" fillId="0" borderId="29" xfId="0" applyNumberFormat="1" applyFont="1" applyBorder="1" applyAlignment="1">
      <alignment horizontal="center"/>
    </xf>
    <xf numFmtId="164" fontId="12" fillId="0" borderId="33" xfId="0" applyNumberFormat="1" applyFont="1" applyBorder="1" applyAlignment="1">
      <alignment horizontal="center" vertical="center"/>
    </xf>
    <xf numFmtId="1" fontId="9" fillId="0" borderId="19" xfId="0" applyNumberFormat="1" applyFont="1" applyBorder="1" applyAlignment="1">
      <alignment horizontal="center"/>
    </xf>
    <xf numFmtId="0" fontId="9" fillId="0" borderId="35" xfId="0" applyFont="1" applyBorder="1" applyAlignment="1">
      <alignment horizontal="center" vertical="center"/>
    </xf>
    <xf numFmtId="1" fontId="13" fillId="0" borderId="40" xfId="0" applyNumberFormat="1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/>
    </xf>
    <xf numFmtId="0" fontId="9" fillId="0" borderId="45" xfId="0" applyFont="1" applyBorder="1" applyAlignment="1">
      <alignment horizontal="center" vertical="center"/>
    </xf>
    <xf numFmtId="2" fontId="9" fillId="0" borderId="17" xfId="0" applyNumberFormat="1" applyFont="1" applyBorder="1" applyAlignment="1">
      <alignment horizontal="center"/>
    </xf>
    <xf numFmtId="2" fontId="9" fillId="0" borderId="44" xfId="0" applyNumberFormat="1" applyFont="1" applyBorder="1" applyAlignment="1">
      <alignment horizontal="center"/>
    </xf>
    <xf numFmtId="2" fontId="9" fillId="0" borderId="19" xfId="0" applyNumberFormat="1" applyFont="1" applyBorder="1" applyAlignment="1">
      <alignment horizontal="center" vertical="center"/>
    </xf>
    <xf numFmtId="2" fontId="9" fillId="0" borderId="45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textRotation="90"/>
    </xf>
    <xf numFmtId="0" fontId="10" fillId="0" borderId="11" xfId="0" applyFont="1" applyBorder="1" applyAlignment="1">
      <alignment horizontal="center" vertical="center" textRotation="90"/>
    </xf>
    <xf numFmtId="0" fontId="10" fillId="0" borderId="32" xfId="0" applyFont="1" applyBorder="1" applyAlignment="1">
      <alignment horizontal="center" vertical="center" textRotation="90"/>
    </xf>
    <xf numFmtId="0" fontId="11" fillId="0" borderId="12" xfId="0" applyFont="1" applyBorder="1" applyAlignment="1">
      <alignment horizontal="center" vertical="center" textRotation="90"/>
    </xf>
    <xf numFmtId="0" fontId="11" fillId="0" borderId="30" xfId="0" applyFont="1" applyBorder="1" applyAlignment="1">
      <alignment horizontal="center" vertical="center" textRotation="90"/>
    </xf>
    <xf numFmtId="0" fontId="11" fillId="0" borderId="21" xfId="0" applyFont="1" applyBorder="1" applyAlignment="1">
      <alignment horizontal="center" vertical="center" textRotation="90"/>
    </xf>
    <xf numFmtId="0" fontId="9" fillId="0" borderId="33" xfId="0" applyFont="1" applyBorder="1" applyAlignment="1">
      <alignment horizontal="center" vertical="center" textRotation="90" wrapText="1"/>
    </xf>
    <xf numFmtId="0" fontId="9" fillId="0" borderId="38" xfId="0" applyFont="1" applyBorder="1" applyAlignment="1">
      <alignment horizontal="center" vertical="center" textRotation="90" wrapText="1"/>
    </xf>
    <xf numFmtId="0" fontId="9" fillId="0" borderId="39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right" vertical="center" indent="1"/>
    </xf>
    <xf numFmtId="0" fontId="14" fillId="0" borderId="2" xfId="0" applyFont="1" applyBorder="1" applyAlignment="1">
      <alignment horizontal="right" vertical="center" indent="1"/>
    </xf>
    <xf numFmtId="0" fontId="14" fillId="0" borderId="46" xfId="0" applyFont="1" applyBorder="1" applyAlignment="1">
      <alignment horizontal="right" vertical="center" indent="1"/>
    </xf>
    <xf numFmtId="0" fontId="5" fillId="0" borderId="0" xfId="0" applyFont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12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textRotation="90"/>
    </xf>
    <xf numFmtId="0" fontId="9" fillId="0" borderId="25" xfId="0" applyFont="1" applyBorder="1" applyAlignment="1">
      <alignment horizontal="center" vertical="center" textRotation="90" wrapText="1"/>
    </xf>
    <xf numFmtId="0" fontId="9" fillId="0" borderId="26" xfId="0" applyFont="1" applyBorder="1" applyAlignment="1">
      <alignment horizontal="center" vertical="center" textRotation="90" wrapText="1"/>
    </xf>
    <xf numFmtId="0" fontId="9" fillId="0" borderId="27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textRotation="90"/>
    </xf>
    <xf numFmtId="0" fontId="10" fillId="0" borderId="10" xfId="0" applyFont="1" applyBorder="1" applyAlignment="1">
      <alignment horizontal="center" vertical="center" textRotation="90"/>
    </xf>
    <xf numFmtId="0" fontId="11" fillId="0" borderId="42" xfId="0" applyFont="1" applyBorder="1" applyAlignment="1">
      <alignment horizontal="center" vertical="center" textRotation="90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3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"/>
  <sheetViews>
    <sheetView tabSelected="1" zoomScale="130" zoomScaleNormal="130" workbookViewId="0">
      <selection activeCell="N2" sqref="N2:N4"/>
    </sheetView>
  </sheetViews>
  <sheetFormatPr defaultRowHeight="15" x14ac:dyDescent="0.25"/>
  <cols>
    <col min="1" max="2" width="7.28515625" customWidth="1"/>
    <col min="3" max="3" width="10.7109375" customWidth="1"/>
    <col min="4" max="5" width="15.7109375" customWidth="1"/>
    <col min="6" max="6" width="7.28515625" customWidth="1"/>
    <col min="7" max="9" width="8.7109375" customWidth="1"/>
    <col min="10" max="12" width="10.7109375" customWidth="1"/>
    <col min="15" max="16" width="13.7109375" customWidth="1"/>
  </cols>
  <sheetData>
    <row r="1" spans="1:18" ht="12.75" customHeight="1" x14ac:dyDescent="0.25">
      <c r="A1" s="67" t="s">
        <v>10</v>
      </c>
      <c r="B1" s="68"/>
      <c r="C1" s="68"/>
      <c r="D1" s="68"/>
      <c r="E1" s="68"/>
      <c r="F1" s="68"/>
      <c r="G1" s="68"/>
      <c r="H1" s="68"/>
      <c r="I1" s="69"/>
      <c r="J1" s="37">
        <v>601</v>
      </c>
      <c r="K1" s="10">
        <v>670</v>
      </c>
      <c r="L1" s="1"/>
      <c r="O1" s="59"/>
      <c r="P1" s="59"/>
      <c r="Q1" s="59"/>
      <c r="R1" s="2"/>
    </row>
    <row r="2" spans="1:18" ht="12.75" customHeight="1" thickBot="1" x14ac:dyDescent="0.3">
      <c r="A2" s="70"/>
      <c r="B2" s="71"/>
      <c r="C2" s="71"/>
      <c r="D2" s="71"/>
      <c r="E2" s="71"/>
      <c r="F2" s="71"/>
      <c r="G2" s="71"/>
      <c r="H2" s="71"/>
      <c r="I2" s="72"/>
      <c r="J2" s="52" t="s">
        <v>23</v>
      </c>
      <c r="K2" s="64" t="s">
        <v>15</v>
      </c>
      <c r="L2" s="1"/>
      <c r="N2" s="61"/>
      <c r="O2" s="59"/>
      <c r="P2" s="59"/>
      <c r="Q2" s="59"/>
      <c r="R2" s="58"/>
    </row>
    <row r="3" spans="1:18" ht="90" customHeight="1" x14ac:dyDescent="0.25">
      <c r="A3" s="73" t="s">
        <v>7</v>
      </c>
      <c r="B3" s="46" t="s">
        <v>5</v>
      </c>
      <c r="C3" s="48" t="s">
        <v>20</v>
      </c>
      <c r="D3" s="62" t="s">
        <v>0</v>
      </c>
      <c r="E3" s="62"/>
      <c r="F3" s="51" t="s">
        <v>1</v>
      </c>
      <c r="G3" s="49" t="s">
        <v>16</v>
      </c>
      <c r="H3" s="51" t="s">
        <v>12</v>
      </c>
      <c r="I3" s="75" t="s">
        <v>17</v>
      </c>
      <c r="J3" s="53"/>
      <c r="K3" s="65"/>
      <c r="L3" s="4"/>
      <c r="N3" s="61"/>
      <c r="O3" s="59"/>
      <c r="P3" s="59"/>
      <c r="Q3" s="59"/>
      <c r="R3" s="58"/>
    </row>
    <row r="4" spans="1:18" ht="25.5" customHeight="1" x14ac:dyDescent="0.25">
      <c r="A4" s="73"/>
      <c r="B4" s="46"/>
      <c r="C4" s="46"/>
      <c r="D4" s="62"/>
      <c r="E4" s="62"/>
      <c r="F4" s="51"/>
      <c r="G4" s="50"/>
      <c r="H4" s="51"/>
      <c r="I4" s="75"/>
      <c r="J4" s="54"/>
      <c r="K4" s="66"/>
      <c r="L4" s="4"/>
      <c r="N4" s="61"/>
      <c r="O4" s="59"/>
      <c r="P4" s="59"/>
      <c r="Q4" s="59"/>
      <c r="R4" s="58"/>
    </row>
    <row r="5" spans="1:18" ht="12.75" customHeight="1" thickBot="1" x14ac:dyDescent="0.3">
      <c r="A5" s="74"/>
      <c r="B5" s="47"/>
      <c r="C5" s="47"/>
      <c r="D5" s="11" t="s">
        <v>2</v>
      </c>
      <c r="E5" s="11" t="s">
        <v>3</v>
      </c>
      <c r="F5" s="63"/>
      <c r="G5" s="12" t="s">
        <v>4</v>
      </c>
      <c r="H5" s="13" t="s">
        <v>4</v>
      </c>
      <c r="I5" s="39" t="s">
        <v>21</v>
      </c>
      <c r="J5" s="14" t="s">
        <v>19</v>
      </c>
      <c r="K5" s="15" t="s">
        <v>9</v>
      </c>
      <c r="L5" s="5"/>
      <c r="O5" s="2"/>
      <c r="P5" s="60"/>
      <c r="Q5" s="60"/>
      <c r="R5" s="2"/>
    </row>
    <row r="6" spans="1:18" ht="12.75" customHeight="1" x14ac:dyDescent="0.25">
      <c r="A6" s="16"/>
      <c r="B6" s="17"/>
      <c r="C6" s="17"/>
      <c r="D6" s="18"/>
      <c r="E6" s="18"/>
      <c r="F6" s="19"/>
      <c r="G6" s="19"/>
      <c r="H6" s="19"/>
      <c r="I6" s="40"/>
      <c r="J6" s="31"/>
      <c r="K6" s="32"/>
      <c r="L6" s="6"/>
      <c r="O6" s="3"/>
      <c r="P6" s="61"/>
      <c r="Q6" s="61"/>
      <c r="R6" s="3"/>
    </row>
    <row r="7" spans="1:18" ht="12.75" customHeight="1" x14ac:dyDescent="0.25">
      <c r="A7" s="20" t="s">
        <v>11</v>
      </c>
      <c r="B7" s="21" t="s">
        <v>24</v>
      </c>
      <c r="C7" s="21" t="s">
        <v>22</v>
      </c>
      <c r="D7" s="22">
        <v>29550</v>
      </c>
      <c r="E7" s="22">
        <v>29865</v>
      </c>
      <c r="F7" s="23" t="s">
        <v>18</v>
      </c>
      <c r="G7" s="42">
        <f>E7-D7</f>
        <v>315</v>
      </c>
      <c r="H7" s="42">
        <v>30.1</v>
      </c>
      <c r="I7" s="43">
        <v>9465.8988000000008</v>
      </c>
      <c r="J7" s="33"/>
      <c r="K7" s="34">
        <f>I7/9</f>
        <v>1051.7665333333334</v>
      </c>
      <c r="L7" s="7"/>
      <c r="O7" s="3"/>
      <c r="P7" s="61"/>
      <c r="Q7" s="61"/>
      <c r="R7" s="8"/>
    </row>
    <row r="8" spans="1:18" ht="12.75" customHeight="1" x14ac:dyDescent="0.25">
      <c r="A8" s="20" t="s">
        <v>13</v>
      </c>
      <c r="B8" s="21">
        <v>12</v>
      </c>
      <c r="C8" s="21" t="s">
        <v>22</v>
      </c>
      <c r="D8" s="22">
        <v>29656.51</v>
      </c>
      <c r="E8" s="22">
        <v>29684.53</v>
      </c>
      <c r="F8" s="23" t="s">
        <v>18</v>
      </c>
      <c r="G8" s="42">
        <f>E8-D8</f>
        <v>28.020000000000437</v>
      </c>
      <c r="H8" s="42"/>
      <c r="I8" s="43">
        <v>650.27679999999998</v>
      </c>
      <c r="J8" s="33">
        <f>I8*(30/12)*(1/27)</f>
        <v>60.21081481481481</v>
      </c>
      <c r="K8" s="34"/>
      <c r="L8" s="7"/>
      <c r="O8" s="3"/>
      <c r="P8" s="61"/>
      <c r="Q8" s="61"/>
      <c r="R8" s="8"/>
    </row>
    <row r="9" spans="1:18" ht="12.75" customHeight="1" x14ac:dyDescent="0.25">
      <c r="A9" s="25" t="s">
        <v>14</v>
      </c>
      <c r="B9" s="26">
        <v>12</v>
      </c>
      <c r="C9" s="21" t="s">
        <v>22</v>
      </c>
      <c r="D9" s="27">
        <v>29648.63</v>
      </c>
      <c r="E9" s="27">
        <v>29692.21</v>
      </c>
      <c r="F9" s="28" t="s">
        <v>6</v>
      </c>
      <c r="G9" s="42">
        <f t="shared" ref="G9" si="0">E9-D9</f>
        <v>43.579999999998108</v>
      </c>
      <c r="H9" s="44"/>
      <c r="I9" s="45">
        <v>1136.7746</v>
      </c>
      <c r="J9" s="33">
        <f>I9*(30/12)*(1/27)</f>
        <v>105.2569074074074</v>
      </c>
      <c r="K9" s="34"/>
      <c r="L9" s="9"/>
      <c r="O9" s="3"/>
      <c r="P9" s="61"/>
      <c r="Q9" s="61"/>
      <c r="R9" s="3"/>
    </row>
    <row r="10" spans="1:18" ht="12.75" customHeight="1" thickBot="1" x14ac:dyDescent="0.3">
      <c r="A10" s="25"/>
      <c r="B10" s="26"/>
      <c r="C10" s="26"/>
      <c r="D10" s="27"/>
      <c r="E10" s="27"/>
      <c r="F10" s="28"/>
      <c r="G10" s="24"/>
      <c r="H10" s="36"/>
      <c r="I10" s="41"/>
      <c r="J10" s="35"/>
      <c r="K10" s="29"/>
      <c r="L10" s="9"/>
      <c r="O10" s="3"/>
      <c r="P10" s="3"/>
      <c r="Q10" s="3"/>
      <c r="R10" s="3"/>
    </row>
    <row r="11" spans="1:18" ht="25.5" customHeight="1" thickBot="1" x14ac:dyDescent="0.3">
      <c r="A11" s="55" t="s">
        <v>8</v>
      </c>
      <c r="B11" s="56"/>
      <c r="C11" s="56"/>
      <c r="D11" s="56"/>
      <c r="E11" s="56"/>
      <c r="F11" s="56"/>
      <c r="G11" s="56"/>
      <c r="H11" s="56"/>
      <c r="I11" s="57"/>
      <c r="J11" s="38">
        <f>ROUND(SUM(J6:J10),0)</f>
        <v>165</v>
      </c>
      <c r="K11" s="30">
        <f>ROUND(SUM(K6:K10),0)</f>
        <v>1052</v>
      </c>
      <c r="L11" s="6"/>
    </row>
    <row r="12" spans="1:18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8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8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8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8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</sheetData>
  <mergeCells count="21">
    <mergeCell ref="A11:I11"/>
    <mergeCell ref="R2:R4"/>
    <mergeCell ref="O1:Q2"/>
    <mergeCell ref="O3:Q4"/>
    <mergeCell ref="P5:Q5"/>
    <mergeCell ref="P6:Q6"/>
    <mergeCell ref="P7:Q7"/>
    <mergeCell ref="P9:Q9"/>
    <mergeCell ref="P8:Q8"/>
    <mergeCell ref="N2:N4"/>
    <mergeCell ref="D3:E4"/>
    <mergeCell ref="F3:F5"/>
    <mergeCell ref="K2:K4"/>
    <mergeCell ref="A1:I2"/>
    <mergeCell ref="A3:A5"/>
    <mergeCell ref="I3:I4"/>
    <mergeCell ref="B3:B5"/>
    <mergeCell ref="C3:C5"/>
    <mergeCell ref="G3:G4"/>
    <mergeCell ref="H3:H4"/>
    <mergeCell ref="J2:J4"/>
  </mergeCells>
  <phoneticPr fontId="7" type="noConversion"/>
  <pageMargins left="0.7" right="0.7" top="0.75" bottom="0.75" header="0.3" footer="0.3"/>
  <pageSetup paperSize="2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Bolenbaugh</dc:creator>
  <cp:lastModifiedBy>Mooney, Robert</cp:lastModifiedBy>
  <cp:lastPrinted>2023-09-20T12:30:17Z</cp:lastPrinted>
  <dcterms:created xsi:type="dcterms:W3CDTF">2017-08-08T17:29:03Z</dcterms:created>
  <dcterms:modified xsi:type="dcterms:W3CDTF">2025-04-17T19:18:44Z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